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ovreeiker-my.sharepoint.com/personal/oyvindbrechan_johnsen_ovre-eiker_kommune_no/Documents/Dokumenter/OEK/Flom/Konkurranse vinter 2026/"/>
    </mc:Choice>
  </mc:AlternateContent>
  <xr:revisionPtr revIDLastSave="74" documentId="8_{35E327A5-4A70-4615-9F28-023916140E45}" xr6:coauthVersionLast="47" xr6:coauthVersionMax="47" xr10:uidLastSave="{2EB491B4-B555-4764-8E0C-94F20BFA0779}"/>
  <bookViews>
    <workbookView xWindow="-108" yWindow="-108" windowWidth="23256" windowHeight="13896" xr2:uid="{1B0A0C67-70D3-48DA-A08D-B05C90ACA2D5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3" i="1" l="1"/>
  <c r="G36" i="1"/>
  <c r="G53" i="1"/>
  <c r="G66" i="1"/>
  <c r="G77" i="1"/>
  <c r="G80" i="1" l="1"/>
</calcChain>
</file>

<file path=xl/sharedStrings.xml><?xml version="1.0" encoding="utf-8"?>
<sst xmlns="http://schemas.openxmlformats.org/spreadsheetml/2006/main" count="65" uniqueCount="34">
  <si>
    <t>Prisskjema for konkurranse for kartlegging av flomfare</t>
  </si>
  <si>
    <t>Kartlegging av skadepotensialet</t>
  </si>
  <si>
    <t>Omfang defineres iht. NVE Atlas og skisseprosjekt for Frogneskroken for 200 års flom.</t>
  </si>
  <si>
    <t>Innmåling</t>
  </si>
  <si>
    <t>kr</t>
  </si>
  <si>
    <t>Innmåling av etasjeskiller/plate på mark og fundament for alle bygg.</t>
  </si>
  <si>
    <t>Naturforekomster av særlig interesse</t>
  </si>
  <si>
    <t>Kartlegging av forekomster</t>
  </si>
  <si>
    <t>Kulturhistoriske objekter</t>
  </si>
  <si>
    <t>Kartlegging av objekter</t>
  </si>
  <si>
    <t>Tabeller</t>
  </si>
  <si>
    <t>Tabeller for innmålinger, naturforekomster og historiske objekter</t>
  </si>
  <si>
    <t>Kart</t>
  </si>
  <si>
    <t>Kart for innmålinger, naturforekomster og historiske objekter</t>
  </si>
  <si>
    <t>Sum kartlegging av skadepotensialet</t>
  </si>
  <si>
    <t>Flomsikring</t>
  </si>
  <si>
    <t>1 Gamle Hokksund</t>
  </si>
  <si>
    <t>2 Industriområdet ved Loesmoen</t>
  </si>
  <si>
    <t>3 Frognes</t>
  </si>
  <si>
    <t>4 Erosjonssikring av søndre elvekant</t>
  </si>
  <si>
    <t>Sum flomsikring</t>
  </si>
  <si>
    <t>Geoteknisk vurdering</t>
  </si>
  <si>
    <t>Sum geotekniske vurderinger</t>
  </si>
  <si>
    <t>Kostnadsberegning</t>
  </si>
  <si>
    <t>Sum kostnadsberegning</t>
  </si>
  <si>
    <t xml:space="preserve">Sum </t>
  </si>
  <si>
    <t>Sum fra prisskjema for geoteknikk</t>
  </si>
  <si>
    <t>Møter</t>
  </si>
  <si>
    <t>Møter - personlig oppmøte - 3 stk</t>
  </si>
  <si>
    <t>Møter - via Teams - 10stk</t>
  </si>
  <si>
    <t>Inkl. deltakelse for prosjekteringsleder og fagledere</t>
  </si>
  <si>
    <t>Inkl. reisetid og reisegodtgjørelse og deltakelse for prosjekteringsleder og fagledere</t>
  </si>
  <si>
    <t>Sum møter</t>
  </si>
  <si>
    <t>Prisene i hovedpostene nedenfor føres til sum.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</si>
</sst>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0" fillId="0" borderId="0" xfId="0" applyAlignment="1">
      <alignment wrapText="1"/>
    </xf>
    <xf numFmtId="0" fontId="3" fillId="0" borderId="0" xfId="0" applyFont="1"/>
    <xf numFmtId="0" fontId="1" fillId="0" borderId="0" xfId="0" applyFont="1"/>
    <xf numFmtId="0" fontId="0" fillId="0" borderId="1" xfId="0" applyBorder="1" applyProtection="1">
      <protection locked="0"/>
    </xf>
    <xf numFmtId="0" fontId="4" fillId="0" borderId="0" xfId="0" applyFont="1"/>
    <xf numFmtId="0" fontId="1" fillId="0" borderId="1" xfId="0" applyFont="1" applyBorder="1"/>
    <xf numFmtId="0" fontId="3" fillId="0" borderId="2" xfId="0" applyFont="1" applyBorder="1"/>
    <xf numFmtId="49" fontId="0" fillId="0" borderId="0" xfId="0" applyNumberFormat="1" applyAlignment="1">
      <alignment wrapText="1"/>
    </xf>
    <xf numFmtId="0" fontId="0" fillId="0" borderId="0" xfId="0" applyAlignment="1">
      <alignment wrapText="1"/>
    </xf>
    <xf numFmtId="49" fontId="4" fillId="0" borderId="0" xfId="0" applyNumberFormat="1" applyFont="1" applyAlignment="1">
      <alignment wrapText="1"/>
    </xf>
    <xf numFmtId="0" fontId="0" fillId="0" borderId="0" xfId="0"/>
    <xf numFmtId="0" fontId="4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E5CF6D-E9D9-4B86-A136-87C88FCCBE39}">
  <dimension ref="A1:G81"/>
  <sheetViews>
    <sheetView tabSelected="1" view="pageLayout" zoomScale="110" zoomScaleNormal="100" zoomScalePageLayoutView="110" workbookViewId="0">
      <selection activeCell="G74" sqref="G74"/>
    </sheetView>
  </sheetViews>
  <sheetFormatPr baseColWidth="10" defaultRowHeight="14.4" x14ac:dyDescent="0.3"/>
  <sheetData>
    <row r="1" spans="1:7" ht="21" x14ac:dyDescent="0.4">
      <c r="A1" s="1" t="s">
        <v>0</v>
      </c>
    </row>
    <row r="3" spans="1:7" x14ac:dyDescent="0.3">
      <c r="A3" s="9" t="s">
        <v>33</v>
      </c>
      <c r="B3" s="10"/>
      <c r="C3" s="10"/>
      <c r="D3" s="10"/>
      <c r="E3" s="10"/>
      <c r="F3" s="10"/>
      <c r="G3" s="10"/>
    </row>
    <row r="5" spans="1:7" ht="15.6" x14ac:dyDescent="0.3">
      <c r="A5" s="3" t="s">
        <v>1</v>
      </c>
    </row>
    <row r="6" spans="1:7" x14ac:dyDescent="0.3">
      <c r="A6" s="11" t="s">
        <v>2</v>
      </c>
      <c r="B6" s="12"/>
      <c r="C6" s="12"/>
      <c r="D6" s="12"/>
      <c r="E6" s="12"/>
      <c r="F6" s="12"/>
      <c r="G6" s="12"/>
    </row>
    <row r="7" spans="1:7" x14ac:dyDescent="0.3">
      <c r="A7" s="4"/>
    </row>
    <row r="8" spans="1:7" x14ac:dyDescent="0.3">
      <c r="A8" t="s">
        <v>3</v>
      </c>
      <c r="E8" t="s">
        <v>4</v>
      </c>
      <c r="F8" s="5"/>
    </row>
    <row r="9" spans="1:7" x14ac:dyDescent="0.3">
      <c r="A9" s="13" t="s">
        <v>5</v>
      </c>
      <c r="B9" s="10"/>
      <c r="C9" s="10"/>
      <c r="D9" s="10"/>
      <c r="E9" s="10"/>
      <c r="F9" s="10"/>
      <c r="G9" s="10"/>
    </row>
    <row r="10" spans="1:7" x14ac:dyDescent="0.3">
      <c r="A10" s="2"/>
      <c r="B10" s="2"/>
      <c r="C10" s="2"/>
      <c r="D10" s="2"/>
      <c r="E10" s="2"/>
      <c r="F10" s="2"/>
      <c r="G10" s="2"/>
    </row>
    <row r="11" spans="1:7" x14ac:dyDescent="0.3">
      <c r="A11" t="s">
        <v>6</v>
      </c>
      <c r="E11" t="s">
        <v>4</v>
      </c>
      <c r="F11" s="5"/>
    </row>
    <row r="12" spans="1:7" x14ac:dyDescent="0.3">
      <c r="A12" s="6" t="s">
        <v>7</v>
      </c>
    </row>
    <row r="14" spans="1:7" x14ac:dyDescent="0.3">
      <c r="A14" t="s">
        <v>8</v>
      </c>
      <c r="E14" t="s">
        <v>4</v>
      </c>
      <c r="F14" s="5"/>
    </row>
    <row r="15" spans="1:7" x14ac:dyDescent="0.3">
      <c r="A15" s="6" t="s">
        <v>9</v>
      </c>
    </row>
    <row r="17" spans="1:7" x14ac:dyDescent="0.3">
      <c r="A17" t="s">
        <v>10</v>
      </c>
      <c r="E17" t="s">
        <v>4</v>
      </c>
      <c r="F17" s="5"/>
    </row>
    <row r="18" spans="1:7" x14ac:dyDescent="0.3">
      <c r="A18" s="6" t="s">
        <v>11</v>
      </c>
    </row>
    <row r="20" spans="1:7" x14ac:dyDescent="0.3">
      <c r="A20" t="s">
        <v>12</v>
      </c>
      <c r="E20" t="s">
        <v>4</v>
      </c>
      <c r="F20" s="5"/>
    </row>
    <row r="21" spans="1:7" x14ac:dyDescent="0.3">
      <c r="A21" s="6" t="s">
        <v>13</v>
      </c>
    </row>
    <row r="23" spans="1:7" x14ac:dyDescent="0.3">
      <c r="A23" s="7" t="s">
        <v>14</v>
      </c>
      <c r="B23" s="7"/>
      <c r="C23" s="7"/>
      <c r="D23" s="4"/>
      <c r="E23" s="4"/>
      <c r="F23" s="7" t="s">
        <v>4</v>
      </c>
      <c r="G23" s="7">
        <f>F8+F11+F14+F17+F20</f>
        <v>0</v>
      </c>
    </row>
    <row r="26" spans="1:7" ht="15.6" x14ac:dyDescent="0.3">
      <c r="A26" s="3" t="s">
        <v>15</v>
      </c>
    </row>
    <row r="28" spans="1:7" x14ac:dyDescent="0.3">
      <c r="A28" t="s">
        <v>16</v>
      </c>
      <c r="E28" t="s">
        <v>4</v>
      </c>
      <c r="F28" s="5"/>
    </row>
    <row r="31" spans="1:7" x14ac:dyDescent="0.3">
      <c r="A31" t="s">
        <v>17</v>
      </c>
      <c r="E31" t="s">
        <v>4</v>
      </c>
      <c r="F31" s="5"/>
    </row>
    <row r="34" spans="1:7" x14ac:dyDescent="0.3">
      <c r="A34" t="s">
        <v>18</v>
      </c>
      <c r="E34" t="s">
        <v>4</v>
      </c>
      <c r="F34" s="5"/>
    </row>
    <row r="36" spans="1:7" x14ac:dyDescent="0.3">
      <c r="A36" s="7" t="s">
        <v>20</v>
      </c>
      <c r="B36" s="7"/>
      <c r="C36" s="7"/>
      <c r="D36" s="4"/>
      <c r="E36" s="4"/>
      <c r="F36" s="7" t="s">
        <v>4</v>
      </c>
      <c r="G36" s="7">
        <f>F28+F31+F34</f>
        <v>0</v>
      </c>
    </row>
    <row r="39" spans="1:7" ht="15.6" x14ac:dyDescent="0.3">
      <c r="A39" s="3" t="s">
        <v>21</v>
      </c>
    </row>
    <row r="41" spans="1:7" x14ac:dyDescent="0.3">
      <c r="A41" t="s">
        <v>16</v>
      </c>
      <c r="E41" t="s">
        <v>4</v>
      </c>
      <c r="F41" s="5"/>
    </row>
    <row r="42" spans="1:7" x14ac:dyDescent="0.3">
      <c r="A42" s="6" t="s">
        <v>26</v>
      </c>
    </row>
    <row r="44" spans="1:7" x14ac:dyDescent="0.3">
      <c r="A44" t="s">
        <v>17</v>
      </c>
      <c r="E44" t="s">
        <v>4</v>
      </c>
      <c r="F44" s="5"/>
    </row>
    <row r="45" spans="1:7" x14ac:dyDescent="0.3">
      <c r="A45" s="6" t="s">
        <v>26</v>
      </c>
    </row>
    <row r="47" spans="1:7" x14ac:dyDescent="0.3">
      <c r="A47" t="s">
        <v>18</v>
      </c>
      <c r="E47" t="s">
        <v>4</v>
      </c>
      <c r="F47" s="5"/>
    </row>
    <row r="48" spans="1:7" x14ac:dyDescent="0.3">
      <c r="A48" s="6" t="s">
        <v>26</v>
      </c>
    </row>
    <row r="50" spans="1:7" x14ac:dyDescent="0.3">
      <c r="A50" t="s">
        <v>19</v>
      </c>
      <c r="E50" t="s">
        <v>4</v>
      </c>
      <c r="F50" s="5"/>
    </row>
    <row r="51" spans="1:7" x14ac:dyDescent="0.3">
      <c r="A51" s="6" t="s">
        <v>26</v>
      </c>
    </row>
    <row r="52" spans="1:7" ht="13.5" customHeight="1" x14ac:dyDescent="0.3"/>
    <row r="53" spans="1:7" x14ac:dyDescent="0.3">
      <c r="A53" s="7" t="s">
        <v>22</v>
      </c>
      <c r="B53" s="7"/>
      <c r="C53" s="7"/>
      <c r="D53" s="4"/>
      <c r="E53" s="4"/>
      <c r="F53" s="7" t="s">
        <v>4</v>
      </c>
      <c r="G53" s="7">
        <f>F41+F44+F47+F50</f>
        <v>0</v>
      </c>
    </row>
    <row r="56" spans="1:7" ht="15.6" x14ac:dyDescent="0.3">
      <c r="A56" s="3" t="s">
        <v>23</v>
      </c>
    </row>
    <row r="58" spans="1:7" x14ac:dyDescent="0.3">
      <c r="A58" t="s">
        <v>16</v>
      </c>
      <c r="E58" t="s">
        <v>4</v>
      </c>
      <c r="F58" s="5"/>
    </row>
    <row r="61" spans="1:7" x14ac:dyDescent="0.3">
      <c r="A61" t="s">
        <v>17</v>
      </c>
      <c r="E61" t="s">
        <v>4</v>
      </c>
      <c r="F61" s="5"/>
    </row>
    <row r="64" spans="1:7" x14ac:dyDescent="0.3">
      <c r="A64" t="s">
        <v>18</v>
      </c>
      <c r="E64" t="s">
        <v>4</v>
      </c>
      <c r="F64" s="5"/>
    </row>
    <row r="66" spans="1:7" x14ac:dyDescent="0.3">
      <c r="A66" s="7" t="s">
        <v>24</v>
      </c>
      <c r="B66" s="7"/>
      <c r="C66" s="7"/>
      <c r="D66" s="4"/>
      <c r="E66" s="4"/>
      <c r="F66" s="7" t="s">
        <v>4</v>
      </c>
      <c r="G66" s="7">
        <f>F58+F61+F64</f>
        <v>0</v>
      </c>
    </row>
    <row r="67" spans="1:7" x14ac:dyDescent="0.3">
      <c r="A67" s="4"/>
      <c r="B67" s="4"/>
      <c r="C67" s="4"/>
      <c r="D67" s="4"/>
      <c r="E67" s="4"/>
      <c r="F67" s="4"/>
      <c r="G67" s="4"/>
    </row>
    <row r="68" spans="1:7" x14ac:dyDescent="0.3">
      <c r="A68" s="4"/>
      <c r="B68" s="4"/>
      <c r="C68" s="4"/>
      <c r="D68" s="4"/>
      <c r="E68" s="4"/>
      <c r="F68" s="4"/>
      <c r="G68" s="4"/>
    </row>
    <row r="69" spans="1:7" ht="15.6" x14ac:dyDescent="0.3">
      <c r="A69" s="3" t="s">
        <v>27</v>
      </c>
    </row>
    <row r="71" spans="1:7" x14ac:dyDescent="0.3">
      <c r="A71" t="s">
        <v>28</v>
      </c>
      <c r="E71" t="s">
        <v>4</v>
      </c>
      <c r="F71" s="5"/>
    </row>
    <row r="72" spans="1:7" x14ac:dyDescent="0.3">
      <c r="A72" s="6" t="s">
        <v>31</v>
      </c>
    </row>
    <row r="74" spans="1:7" x14ac:dyDescent="0.3">
      <c r="A74" t="s">
        <v>29</v>
      </c>
      <c r="E74" t="s">
        <v>4</v>
      </c>
      <c r="F74" s="5"/>
    </row>
    <row r="75" spans="1:7" x14ac:dyDescent="0.3">
      <c r="A75" s="6" t="s">
        <v>30</v>
      </c>
    </row>
    <row r="77" spans="1:7" x14ac:dyDescent="0.3">
      <c r="A77" s="7" t="s">
        <v>32</v>
      </c>
      <c r="B77" s="7"/>
      <c r="C77" s="7"/>
      <c r="D77" s="4"/>
      <c r="E77" s="4"/>
      <c r="F77" s="7" t="s">
        <v>4</v>
      </c>
      <c r="G77" s="7">
        <f>F71+F74</f>
        <v>0</v>
      </c>
    </row>
    <row r="80" spans="1:7" ht="16.2" thickBot="1" x14ac:dyDescent="0.35">
      <c r="A80" s="8" t="s">
        <v>25</v>
      </c>
      <c r="B80" s="8"/>
      <c r="C80" s="8"/>
      <c r="D80" s="8"/>
      <c r="E80" s="8"/>
      <c r="F80" s="8" t="s">
        <v>4</v>
      </c>
      <c r="G80" s="8">
        <f>G23+G36+G53+G66+G77</f>
        <v>0</v>
      </c>
    </row>
    <row r="81" ht="15" thickTop="1" x14ac:dyDescent="0.3"/>
  </sheetData>
  <mergeCells count="3">
    <mergeCell ref="A3:G3"/>
    <mergeCell ref="A6:G6"/>
    <mergeCell ref="A9:G9"/>
  </mergeCells>
  <pageMargins left="0.7" right="0.7" top="0.75" bottom="0.75" header="0.3" footer="0.3"/>
  <pageSetup paperSize="9" orientation="portrait" r:id="rId1"/>
  <headerFooter>
    <oddHeader>&amp;R&amp;P/&amp;N</oddHeader>
  </headerFooter>
  <rowBreaks count="1" manualBreakCount="1">
    <brk id="38" max="16383" man="1"/>
  </rowBreaks>
</worksheet>
</file>

<file path=docMetadata/LabelInfo.xml><?xml version="1.0" encoding="utf-8"?>
<clbl:labelList xmlns:clbl="http://schemas.microsoft.com/office/2020/mipLabelMetadata">
  <clbl:label id="{6d21c570-6831-4ecc-9549-de175c5dd40e}" enabled="0" method="" siteId="{6d21c570-6831-4ecc-9549-de175c5dd40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>�vre Eiker Kommune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Øyvind Brechan Johnsen</dc:creator>
  <cp:lastModifiedBy>Øyvind Brechan Johnsen</cp:lastModifiedBy>
  <cp:lastPrinted>2026-04-21T10:41:16Z</cp:lastPrinted>
  <dcterms:created xsi:type="dcterms:W3CDTF">2026-03-20T12:45:48Z</dcterms:created>
  <dcterms:modified xsi:type="dcterms:W3CDTF">2026-05-29T08:38:47Z</dcterms:modified>
</cp:coreProperties>
</file>